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jesus_david_gobiernobogota_gov_co/Documents/Escritorio/ALCALDIA SUMAPAZ/2025_PROYECTOS ASIGNADOS/PROYECTOS ASIGMADOS/2. SEGURIDAD/ENTREGABLES/"/>
    </mc:Choice>
  </mc:AlternateContent>
  <xr:revisionPtr revIDLastSave="0" documentId="8_{EF4C8D2C-6D97-46D9-8C98-C1F384DFEB9C}" xr6:coauthVersionLast="47" xr6:coauthVersionMax="47" xr10:uidLastSave="{00000000-0000-0000-0000-000000000000}"/>
  <bookViews>
    <workbookView xWindow="-110" yWindow="-110" windowWidth="19420" windowHeight="10300" xr2:uid="{96CF652D-F244-4BA0-94A7-1904AD4B5FDA}"/>
  </bookViews>
  <sheets>
    <sheet name="P.O" sheetId="1" r:id="rId1"/>
  </sheets>
  <externalReferences>
    <externalReference r:id="rId2"/>
  </externalReferences>
  <definedNames>
    <definedName name="_xlnm.Print_Area" localSheetId="0">P.O!$A$1:$M$55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1" l="1"/>
  <c r="E31" i="1"/>
  <c r="E26" i="1"/>
  <c r="F21" i="1"/>
  <c r="F20" i="1"/>
  <c r="G20" i="1" s="1"/>
  <c r="G21" i="1" s="1"/>
  <c r="F16" i="1"/>
  <c r="F15" i="1"/>
  <c r="G15" i="1" s="1"/>
  <c r="G16" i="1" s="1"/>
  <c r="F10" i="1"/>
  <c r="F9" i="1"/>
  <c r="G9" i="1" s="1"/>
  <c r="G8" i="1"/>
  <c r="F8" i="1"/>
  <c r="F7" i="1"/>
  <c r="G7" i="1" s="1"/>
  <c r="F6" i="1"/>
  <c r="G6" i="1" s="1"/>
  <c r="F5" i="1"/>
  <c r="G5" i="1" s="1"/>
  <c r="G31" i="1" l="1"/>
  <c r="G10" i="1"/>
  <c r="G26" i="1"/>
  <c r="F31" i="1"/>
  <c r="F26" i="1"/>
  <c r="H31" i="1" l="1"/>
  <c r="I31" i="1" s="1"/>
  <c r="J31" i="1" s="1"/>
  <c r="K31" i="1" s="1"/>
  <c r="H26" i="1"/>
  <c r="I26" i="1" s="1"/>
  <c r="J26" i="1" s="1"/>
  <c r="K26" i="1" s="1"/>
  <c r="F38" i="1" l="1"/>
  <c r="F37" i="1"/>
  <c r="F35" i="1"/>
  <c r="F36" i="1"/>
  <c r="F45" i="1"/>
  <c r="F42" i="1"/>
  <c r="F41" i="1"/>
  <c r="F43" i="1"/>
  <c r="F40" i="1"/>
  <c r="F44" i="1"/>
  <c r="F47" i="1"/>
  <c r="F39" i="1"/>
  <c r="F46" i="1"/>
  <c r="F48" i="1" l="1"/>
  <c r="F50" i="1" s="1"/>
</calcChain>
</file>

<file path=xl/sharedStrings.xml><?xml version="1.0" encoding="utf-8"?>
<sst xmlns="http://schemas.openxmlformats.org/spreadsheetml/2006/main" count="76" uniqueCount="55">
  <si>
    <t>VALORES DEL SERVICIO DE ALQUILER DE MEDIOS TECNOLÓGICOS PARA 2 PUNTOS DE CCTV (SEDE BETANIA-SEDE SAN JUAN)- VIGENCIA 2024</t>
  </si>
  <si>
    <t>ITEM 1 CCTV</t>
  </si>
  <si>
    <t>CANTIDAD</t>
  </si>
  <si>
    <t>DESCRIPCION</t>
  </si>
  <si>
    <t>VALOR UNITARIO INCLUIDO IVA MENSUAL</t>
  </si>
  <si>
    <t>VALOR TOTAL  INCLUIDO IVA MENSUAL</t>
  </si>
  <si>
    <t xml:space="preserve">DVR 16ch’s, 2 discos duros 4TB, configuración online </t>
  </si>
  <si>
    <t>ENERO</t>
  </si>
  <si>
    <t xml:space="preserve">Cámaras bala HD exterior antivandálicas con garantía de 2 años </t>
  </si>
  <si>
    <t xml:space="preserve">Cámaras tipo domo HD interior antivandálicas con garantía de dos años </t>
  </si>
  <si>
    <t>Monitor de 32” pulgadas</t>
  </si>
  <si>
    <t>Backup mensuales</t>
  </si>
  <si>
    <t>SUBTOTAL ITEM 1:  ALQUILER CCTV</t>
  </si>
  <si>
    <t>VALOR DE LA INSTALACIÓN DE MEDIOS TECNOLÓGICOS PARA 2 PUNTOS DE CCTV (SEDE BETANIA SEDE-SAN JUAN)-VIGENCIA 2024</t>
  </si>
  <si>
    <t>ITEM 2 INSTALACIÓN CCTV</t>
  </si>
  <si>
    <t xml:space="preserve">Instalación, configuración y puesta en funcionamiento del CCTV </t>
  </si>
  <si>
    <t>SUBTOTAL ITEM 2:  INSTALACIÓN CCTV-COBRO ÚNICO POR PUNTO</t>
  </si>
  <si>
    <t>VALOR SERVICIO CONDUCTOR ESCOLTA-VIGENCIA 2024</t>
  </si>
  <si>
    <t>ITEM 3 CONDUCTOR ESCOLTA</t>
  </si>
  <si>
    <t xml:space="preserve">Conductor  Escolta  con  arma  de  lunes a domingo  de  6  am  a  6  pm.,  Incluyendo sábados domingos y festivos. </t>
  </si>
  <si>
    <t xml:space="preserve">SUBTOTAL ITEM 3:  CONDUCTOR ESCOLTA </t>
  </si>
  <si>
    <t>TIEMPO REQUERIDO (MESES)</t>
  </si>
  <si>
    <t>N/A</t>
  </si>
  <si>
    <t>CIRCULAR EXTERNA N° 20241300000445 TARIFA DEL 01 DE ENERO AL 14 DE JULIO DE 2025 PARA SERVICIOS DE VIGILANCIA Y SEGURIDAD PRIVADA DE VEINTICUATRO (24) HORAS Y TREINTA (30) DÍAS AL MES.</t>
  </si>
  <si>
    <t>ITEM 4</t>
  </si>
  <si>
    <t>Cantidad de puestos</t>
  </si>
  <si>
    <t>Servicio de vigilancia y seguridad privada</t>
  </si>
  <si>
    <t xml:space="preserve">(Valor unitario del servicio) + (seguro de vida total) </t>
  </si>
  <si>
    <t>Valor Admon y Supervisión  = (( Valor unitario del servicio + seguro de vida)  * 10%)</t>
  </si>
  <si>
    <t>(Valor del servicio) + (admon y supervisión )</t>
  </si>
  <si>
    <t xml:space="preserve"> ((Valor del servicio) + (admon y supervisión ) * 10%) = AIU</t>
  </si>
  <si>
    <t>Base cálculo del IVA (Ley 1607 de 2012, artículo 46, 10% del AIU.
IVA 19% 
( AIU *19%)</t>
  </si>
  <si>
    <t>Valor mensual del servicio de vigilancia con armas
((Valor del servicio) + (admon y supervisión )+(IVA) )</t>
  </si>
  <si>
    <t>VALOR MENSUAL DEL SERVICIO DE VIGILANCIA CON ARMAS EN SEDE BETANIA Y SANJUAN
(Valor mensual del servicio de vigilancia con armas) * (Cantidad de puestos)</t>
  </si>
  <si>
    <t>Servicio de Vigilancia 24 horas, 30 días al mes, con arma en la Sede Administrativa de la Alcaldía, Corregimiento Betania y San Juan</t>
  </si>
  <si>
    <t>CIRCULAR EXTERNA N° 20241300000445  TARIFA DEL 15 DE JULIO AL 31 DE DICIEMBRE DEL 2025 PARA SERVICIOS DE VIGILANCIA Y SEGURIDAD PRIVADA DE VEINTICUATRO (24) HORAS Y TREINTA (30) DÍAS AL MES.</t>
  </si>
  <si>
    <t>Ítem 4</t>
  </si>
  <si>
    <t>PROYECCIÓN DE GASTO ESTIMADO DEL PRESUPUESTO ESTIMADO</t>
  </si>
  <si>
    <t>MES</t>
  </si>
  <si>
    <t>DIAS</t>
  </si>
  <si>
    <t>PRESUPUESTO ESTIMADO MES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</si>
  <si>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</si>
  <si>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</si>
  <si>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</si>
  <si>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</si>
  <si>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</si>
  <si>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</si>
  <si>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</si>
  <si>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</si>
  <si>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</si>
  <si>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</si>
  <si>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</si>
  <si>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TOTAL</t>
  </si>
  <si>
    <t>P.O</t>
  </si>
  <si>
    <t>DIFERENCIA PARA AMORTIZAR ALZA DEL SMMLV Y ALZA DE LA CIRCULAR  DE LA  SUPERVIGILANCIA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</si>
</sst>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\ * #,##0.00_-;\-&quot;$&quot;\ * #,##0.00_-;_-&quot;$&quot;\ * &quot;-&quot;??_-;_-@_-"/>
    <numFmt numFmtId="164" formatCode="_-* #,##0.00_-;\-* #,##0.00_-;_-* &quot;-&quot;_-;_-@_-"/>
    <numFmt numFmtId="165" formatCode="_-&quot;$&quot;\ * #,##0_-;\-&quot;$&quot;\ * #,##0_-;_-&quot;$&quot;\ * &quot;-&quot;??_-;_-@_-"/>
    <numFmt numFmtId="167" formatCode="_-[$$-240A]\ * #,##0_-;\-[$$-240A]\ * #,##0_-;_-[$$-240A]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10"/>
      <color rgb="FF000000"/>
      <name val="Garamond"/>
      <family val="1"/>
    </font>
    <font>
      <b/>
      <sz val="12"/>
      <color theme="1"/>
      <name val="Garamond"/>
      <family val="1"/>
    </font>
    <font>
      <b/>
      <sz val="11"/>
      <color theme="1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44" fontId="6" fillId="5" borderId="1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/>
    <xf numFmtId="44" fontId="4" fillId="0" borderId="0" xfId="1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 wrapText="1"/>
    </xf>
    <xf numFmtId="44" fontId="6" fillId="5" borderId="1" xfId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right" vertical="center"/>
    </xf>
    <xf numFmtId="167" fontId="6" fillId="8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7" fillId="3" borderId="0" xfId="0" applyFont="1" applyFill="1" applyAlignment="1">
      <alignment horizontal="center"/>
    </xf>
    <xf numFmtId="1" fontId="2" fillId="3" borderId="1" xfId="1" applyNumberFormat="1" applyFont="1" applyFill="1" applyBorder="1" applyAlignment="1">
      <alignment horizontal="center" vertical="center"/>
    </xf>
    <xf numFmtId="44" fontId="2" fillId="3" borderId="1" xfId="1" applyFont="1" applyFill="1" applyBorder="1" applyAlignment="1">
      <alignment horizontal="left" vertical="center" wrapText="1"/>
    </xf>
    <xf numFmtId="165" fontId="6" fillId="8" borderId="1" xfId="1" applyNumberFormat="1" applyFont="1" applyFill="1" applyBorder="1" applyAlignment="1">
      <alignment vertical="center"/>
    </xf>
    <xf numFmtId="0" fontId="3" fillId="9" borderId="1" xfId="0" applyFont="1" applyFill="1" applyBorder="1" applyAlignment="1" applyProtection="1">
      <alignment horizontal="center"/>
      <protection locked="0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5" fontId="4" fillId="0" borderId="1" xfId="1" applyNumberFormat="1" applyFont="1" applyBorder="1"/>
    <xf numFmtId="0" fontId="4" fillId="7" borderId="1" xfId="0" applyFont="1" applyFill="1" applyBorder="1" applyAlignment="1">
      <alignment horizontal="center"/>
    </xf>
    <xf numFmtId="0" fontId="4" fillId="7" borderId="1" xfId="0" applyFont="1" applyFill="1" applyBorder="1"/>
    <xf numFmtId="165" fontId="4" fillId="7" borderId="1" xfId="1" applyNumberFormat="1" applyFont="1" applyFill="1" applyBorder="1"/>
    <xf numFmtId="0" fontId="4" fillId="5" borderId="1" xfId="0" applyFont="1" applyFill="1" applyBorder="1"/>
    <xf numFmtId="0" fontId="3" fillId="5" borderId="1" xfId="0" applyFont="1" applyFill="1" applyBorder="1"/>
    <xf numFmtId="167" fontId="3" fillId="8" borderId="1" xfId="1" applyNumberFormat="1" applyFont="1" applyFill="1" applyBorder="1"/>
    <xf numFmtId="0" fontId="4" fillId="10" borderId="2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165" fontId="3" fillId="10" borderId="1" xfId="1" applyNumberFormat="1" applyFont="1" applyFill="1" applyBorder="1"/>
    <xf numFmtId="0" fontId="4" fillId="5" borderId="1" xfId="0" applyFont="1" applyFill="1" applyBorder="1" applyAlignment="1">
      <alignment horizontal="center" wrapText="1"/>
    </xf>
    <xf numFmtId="167" fontId="3" fillId="5" borderId="1" xfId="0" applyNumberFormat="1" applyFont="1" applyFill="1" applyBorder="1"/>
  </cellXfs>
  <cellStyles count="2">
    <cellStyle name="Moneda" xfId="1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56182410-2B0D-49F5-B8E6-492A79C34B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gobiernobogota-my.sharepoint.com/personal/jesus_david_gobiernobogota_gov_co/Documents/Escritorio/ALCALDIA%20SUMAPAZ/2025_PROYECTOS%20ASIGNADOS/PROYECTOS%20ASIGMADOS/2.%20SEGURIDAD/ENTREGABLES/2.%20ANALISIS%20DE%20MERCADO%20VIGILANCIA%20VK%2031032025.xlsx" TargetMode="External"/><Relationship Id="rId2" Type="http://schemas.microsoft.com/office/2019/04/relationships/externalLinkLongPath" Target="2.%20ANALISIS%20DE%20MERCADO%20VIGILANCIA%20VK%2031032025.xlsx?AFC35166" TargetMode="External"/><Relationship Id="rId1" Type="http://schemas.openxmlformats.org/officeDocument/2006/relationships/externalLinkPath" Target="file:///\\AFC35166\2.%20ANALISIS%20DE%20MERCADO%20VIGILANCIA%20VK%203103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DEXACIÓN"/>
      <sheetName val="ANALISIS DE MERCADO Y PRESUPUES"/>
    </sheetNames>
    <sheetDataSet>
      <sheetData sheetId="0">
        <row r="5">
          <cell r="G5">
            <v>1504110</v>
          </cell>
        </row>
        <row r="6">
          <cell r="G6">
            <v>146077</v>
          </cell>
        </row>
        <row r="7">
          <cell r="G7">
            <v>175444</v>
          </cell>
        </row>
        <row r="8">
          <cell r="G8">
            <v>910044</v>
          </cell>
        </row>
        <row r="9">
          <cell r="G9">
            <v>401682</v>
          </cell>
        </row>
        <row r="15">
          <cell r="G15">
            <v>1947451</v>
          </cell>
        </row>
        <row r="20">
          <cell r="G20">
            <v>11490185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2F14E-7136-41EB-851A-22196F75DC71}">
  <dimension ref="B3:K50"/>
  <sheetViews>
    <sheetView tabSelected="1" view="pageBreakPreview" topLeftCell="A16" zoomScale="41" zoomScaleNormal="28" zoomScaleSheetLayoutView="41" workbookViewId="0">
      <selection activeCell="K52" sqref="K52"/>
    </sheetView>
  </sheetViews>
  <sheetFormatPr baseColWidth="10" defaultColWidth="11.453125" defaultRowHeight="13" x14ac:dyDescent="0.3"/>
  <cols>
    <col min="1" max="1" width="11.453125" style="16"/>
    <col min="2" max="2" width="15.1796875" style="16" customWidth="1"/>
    <col min="3" max="3" width="11.453125" style="16"/>
    <col min="4" max="4" width="16.54296875" style="16" customWidth="1"/>
    <col min="5" max="5" width="36.1796875" style="16" customWidth="1"/>
    <col min="6" max="6" width="23.7265625" style="16" customWidth="1"/>
    <col min="7" max="7" width="27.26953125" style="16" customWidth="1"/>
    <col min="8" max="11" width="37.54296875" style="16" customWidth="1"/>
    <col min="12" max="12" width="15.6328125" style="16" customWidth="1"/>
    <col min="13" max="16384" width="11.453125" style="16"/>
  </cols>
  <sheetData>
    <row r="3" spans="2:7" x14ac:dyDescent="0.3">
      <c r="B3" s="13" t="s">
        <v>0</v>
      </c>
      <c r="C3" s="14"/>
      <c r="D3" s="14"/>
      <c r="E3" s="14"/>
      <c r="F3" s="14"/>
      <c r="G3" s="15"/>
    </row>
    <row r="4" spans="2:7" ht="39" x14ac:dyDescent="0.3">
      <c r="B4" s="17" t="s">
        <v>1</v>
      </c>
      <c r="C4" s="1" t="s">
        <v>2</v>
      </c>
      <c r="D4" s="2" t="s">
        <v>21</v>
      </c>
      <c r="E4" s="2" t="s">
        <v>3</v>
      </c>
      <c r="F4" s="3" t="s">
        <v>4</v>
      </c>
      <c r="G4" s="3" t="s">
        <v>5</v>
      </c>
    </row>
    <row r="5" spans="2:7" ht="26" x14ac:dyDescent="0.3">
      <c r="B5" s="17"/>
      <c r="C5" s="4">
        <v>2</v>
      </c>
      <c r="D5" s="4">
        <v>12</v>
      </c>
      <c r="E5" s="5" t="s">
        <v>6</v>
      </c>
      <c r="F5" s="18">
        <f>+[1]INDEXACIÓN!G5</f>
        <v>1504110</v>
      </c>
      <c r="G5" s="18">
        <f>F5*C5</f>
        <v>3008220</v>
      </c>
    </row>
    <row r="6" spans="2:7" ht="26" x14ac:dyDescent="0.3">
      <c r="B6" s="17"/>
      <c r="C6" s="4">
        <v>4</v>
      </c>
      <c r="D6" s="4">
        <v>12</v>
      </c>
      <c r="E6" s="5" t="s">
        <v>8</v>
      </c>
      <c r="F6" s="18">
        <f>+[1]INDEXACIÓN!G6</f>
        <v>146077</v>
      </c>
      <c r="G6" s="18">
        <f>F6*C6</f>
        <v>584308</v>
      </c>
    </row>
    <row r="7" spans="2:7" ht="26" x14ac:dyDescent="0.3">
      <c r="B7" s="17"/>
      <c r="C7" s="4">
        <v>12</v>
      </c>
      <c r="D7" s="4">
        <v>12</v>
      </c>
      <c r="E7" s="5" t="s">
        <v>9</v>
      </c>
      <c r="F7" s="18">
        <f>+[1]INDEXACIÓN!G7</f>
        <v>175444</v>
      </c>
      <c r="G7" s="18">
        <f>F7*C7</f>
        <v>2105328</v>
      </c>
    </row>
    <row r="8" spans="2:7" x14ac:dyDescent="0.3">
      <c r="B8" s="17"/>
      <c r="C8" s="4">
        <v>2</v>
      </c>
      <c r="D8" s="4">
        <v>12</v>
      </c>
      <c r="E8" s="5" t="s">
        <v>10</v>
      </c>
      <c r="F8" s="18">
        <f>+[1]INDEXACIÓN!G8</f>
        <v>910044</v>
      </c>
      <c r="G8" s="18">
        <f>F8*C8</f>
        <v>1820088</v>
      </c>
    </row>
    <row r="9" spans="2:7" x14ac:dyDescent="0.3">
      <c r="B9" s="17"/>
      <c r="C9" s="4">
        <v>4</v>
      </c>
      <c r="D9" s="4">
        <v>12</v>
      </c>
      <c r="E9" s="5" t="s">
        <v>11</v>
      </c>
      <c r="F9" s="18">
        <f>+[1]INDEXACIÓN!G9</f>
        <v>401682</v>
      </c>
      <c r="G9" s="18">
        <f>F9*C9</f>
        <v>1606728</v>
      </c>
    </row>
    <row r="10" spans="2:7" ht="15.5" x14ac:dyDescent="0.3">
      <c r="B10" s="19" t="s">
        <v>12</v>
      </c>
      <c r="C10" s="19"/>
      <c r="D10" s="19"/>
      <c r="E10" s="19"/>
      <c r="F10" s="20">
        <f>SUM(F5:F9)</f>
        <v>3137357</v>
      </c>
      <c r="G10" s="20">
        <f>SUM(G5:G9)</f>
        <v>9124672</v>
      </c>
    </row>
    <row r="11" spans="2:7" x14ac:dyDescent="0.3">
      <c r="B11" s="7"/>
      <c r="C11" s="7"/>
      <c r="D11" s="7"/>
      <c r="E11" s="7"/>
      <c r="F11" s="8"/>
      <c r="G11" s="8"/>
    </row>
    <row r="13" spans="2:7" x14ac:dyDescent="0.3">
      <c r="B13" s="21" t="s">
        <v>13</v>
      </c>
      <c r="C13" s="21"/>
      <c r="D13" s="21"/>
      <c r="E13" s="21"/>
      <c r="F13" s="21"/>
      <c r="G13" s="21"/>
    </row>
    <row r="14" spans="2:7" ht="39" x14ac:dyDescent="0.3">
      <c r="B14" s="17" t="s">
        <v>14</v>
      </c>
      <c r="C14" s="1" t="s">
        <v>2</v>
      </c>
      <c r="D14" s="2" t="s">
        <v>21</v>
      </c>
      <c r="E14" s="2" t="s">
        <v>3</v>
      </c>
      <c r="F14" s="3" t="s">
        <v>4</v>
      </c>
      <c r="G14" s="3" t="s">
        <v>5</v>
      </c>
    </row>
    <row r="15" spans="2:7" ht="26" x14ac:dyDescent="0.3">
      <c r="B15" s="17"/>
      <c r="C15" s="9">
        <v>2</v>
      </c>
      <c r="D15" s="9" t="s">
        <v>22</v>
      </c>
      <c r="E15" s="10" t="s">
        <v>15</v>
      </c>
      <c r="F15" s="6">
        <f>+[1]INDEXACIÓN!G15</f>
        <v>1947451</v>
      </c>
      <c r="G15" s="6">
        <f>F15*C15</f>
        <v>3894902</v>
      </c>
    </row>
    <row r="16" spans="2:7" ht="15.5" x14ac:dyDescent="0.35">
      <c r="B16" s="22" t="s">
        <v>16</v>
      </c>
      <c r="C16" s="22"/>
      <c r="D16" s="22"/>
      <c r="E16" s="22"/>
      <c r="F16" s="23">
        <f>SUM(F15)</f>
        <v>1947451</v>
      </c>
      <c r="G16" s="23">
        <f>SUM(G15)</f>
        <v>3894902</v>
      </c>
    </row>
    <row r="17" spans="2:11" x14ac:dyDescent="0.3">
      <c r="B17" s="11"/>
      <c r="C17" s="11"/>
      <c r="D17" s="11"/>
      <c r="E17" s="11"/>
      <c r="F17" s="12"/>
      <c r="G17" s="12"/>
      <c r="I17" s="24"/>
    </row>
    <row r="18" spans="2:11" x14ac:dyDescent="0.3">
      <c r="B18" s="25" t="s">
        <v>17</v>
      </c>
      <c r="C18" s="26"/>
      <c r="D18" s="26"/>
      <c r="E18" s="26"/>
      <c r="F18" s="26"/>
      <c r="G18" s="27"/>
    </row>
    <row r="19" spans="2:11" ht="39" x14ac:dyDescent="0.3">
      <c r="B19" s="17" t="s">
        <v>18</v>
      </c>
      <c r="C19" s="1" t="s">
        <v>2</v>
      </c>
      <c r="D19" s="2" t="s">
        <v>21</v>
      </c>
      <c r="E19" s="2" t="s">
        <v>3</v>
      </c>
      <c r="F19" s="3" t="s">
        <v>4</v>
      </c>
      <c r="G19" s="3" t="s">
        <v>5</v>
      </c>
    </row>
    <row r="20" spans="2:11" ht="39" x14ac:dyDescent="0.3">
      <c r="B20" s="17"/>
      <c r="C20" s="9">
        <v>1</v>
      </c>
      <c r="D20" s="9">
        <v>12</v>
      </c>
      <c r="E20" s="10" t="s">
        <v>19</v>
      </c>
      <c r="F20" s="28">
        <f>+[1]INDEXACIÓN!G20</f>
        <v>11490185</v>
      </c>
      <c r="G20" s="28">
        <f>F20*C20</f>
        <v>11490185</v>
      </c>
    </row>
    <row r="21" spans="2:11" ht="15.5" x14ac:dyDescent="0.3">
      <c r="B21" s="19" t="s">
        <v>20</v>
      </c>
      <c r="C21" s="19"/>
      <c r="D21" s="19"/>
      <c r="E21" s="19"/>
      <c r="F21" s="29">
        <f>SUM(F20)</f>
        <v>11490185</v>
      </c>
      <c r="G21" s="29">
        <f>SUM(G20)</f>
        <v>11490185</v>
      </c>
    </row>
    <row r="24" spans="2:11" ht="14.5" x14ac:dyDescent="0.35">
      <c r="B24" s="30" t="s">
        <v>23</v>
      </c>
      <c r="C24" s="30"/>
      <c r="D24" s="30"/>
      <c r="E24" s="30"/>
      <c r="F24" s="30"/>
      <c r="G24" s="30"/>
      <c r="H24" s="30"/>
      <c r="I24" s="30"/>
      <c r="J24" s="30"/>
      <c r="K24" s="30"/>
    </row>
    <row r="25" spans="2:11" ht="72.5" x14ac:dyDescent="0.3">
      <c r="B25" s="31" t="s">
        <v>24</v>
      </c>
      <c r="C25" s="32" t="s">
        <v>25</v>
      </c>
      <c r="D25" s="32" t="s">
        <v>26</v>
      </c>
      <c r="E25" s="33" t="s">
        <v>27</v>
      </c>
      <c r="F25" s="33" t="s">
        <v>28</v>
      </c>
      <c r="G25" s="33" t="s">
        <v>29</v>
      </c>
      <c r="H25" s="33" t="s">
        <v>30</v>
      </c>
      <c r="I25" s="33" t="s">
        <v>31</v>
      </c>
      <c r="J25" s="33" t="s">
        <v>32</v>
      </c>
      <c r="K25" s="33" t="s">
        <v>33</v>
      </c>
    </row>
    <row r="26" spans="2:11" ht="116" x14ac:dyDescent="0.3">
      <c r="B26" s="34"/>
      <c r="C26" s="35">
        <v>2</v>
      </c>
      <c r="D26" s="36" t="s">
        <v>34</v>
      </c>
      <c r="E26" s="37">
        <f>+(1423500*9.14)+8700</f>
        <v>13019490</v>
      </c>
      <c r="F26" s="37">
        <f>+E26*10%</f>
        <v>1301949</v>
      </c>
      <c r="G26" s="37">
        <f>+E26+F26</f>
        <v>14321439</v>
      </c>
      <c r="H26" s="37">
        <f>+G26*0.1</f>
        <v>1432143.9000000001</v>
      </c>
      <c r="I26" s="37">
        <f>ROUND(+H26*0.19,0)</f>
        <v>272107</v>
      </c>
      <c r="J26" s="37">
        <f>+ROUND((G26+I26),0)</f>
        <v>14593546</v>
      </c>
      <c r="K26" s="38">
        <f>+J26*C26</f>
        <v>29187092</v>
      </c>
    </row>
    <row r="27" spans="2:11" ht="14.5" x14ac:dyDescent="0.35">
      <c r="B27" s="39"/>
      <c r="C27" s="40"/>
      <c r="D27" s="40"/>
      <c r="E27" s="40"/>
      <c r="F27" s="40"/>
      <c r="G27" s="40"/>
      <c r="H27" s="40"/>
      <c r="I27" s="40"/>
      <c r="J27" s="40"/>
    </row>
    <row r="28" spans="2:11" ht="14.5" x14ac:dyDescent="0.35">
      <c r="B28" s="39"/>
      <c r="C28" s="40"/>
      <c r="D28" s="40"/>
      <c r="E28" s="40"/>
      <c r="F28" s="40"/>
      <c r="G28" s="40"/>
      <c r="H28" s="40"/>
      <c r="I28" s="40"/>
      <c r="J28" s="40"/>
    </row>
    <row r="29" spans="2:11" ht="14.5" x14ac:dyDescent="0.35">
      <c r="B29" s="30" t="s">
        <v>35</v>
      </c>
      <c r="C29" s="30"/>
      <c r="D29" s="30"/>
      <c r="E29" s="30"/>
      <c r="F29" s="30"/>
      <c r="G29" s="30"/>
      <c r="H29" s="30"/>
      <c r="I29" s="30"/>
      <c r="J29" s="30"/>
      <c r="K29" s="30"/>
    </row>
    <row r="30" spans="2:11" ht="72.5" x14ac:dyDescent="0.3">
      <c r="B30" s="31" t="s">
        <v>36</v>
      </c>
      <c r="C30" s="32" t="s">
        <v>25</v>
      </c>
      <c r="D30" s="32" t="s">
        <v>26</v>
      </c>
      <c r="E30" s="33" t="s">
        <v>27</v>
      </c>
      <c r="F30" s="33" t="s">
        <v>28</v>
      </c>
      <c r="G30" s="33" t="s">
        <v>29</v>
      </c>
      <c r="H30" s="33" t="s">
        <v>30</v>
      </c>
      <c r="I30" s="33" t="s">
        <v>31</v>
      </c>
      <c r="J30" s="33" t="s">
        <v>32</v>
      </c>
      <c r="K30" s="33" t="s">
        <v>33</v>
      </c>
    </row>
    <row r="31" spans="2:11" ht="116" x14ac:dyDescent="0.3">
      <c r="B31" s="34"/>
      <c r="C31" s="41">
        <v>2</v>
      </c>
      <c r="D31" s="42" t="s">
        <v>34</v>
      </c>
      <c r="E31" s="37">
        <f>+(1423500*9.29)+8700</f>
        <v>13233014.999999998</v>
      </c>
      <c r="F31" s="37">
        <f>+E31*10%</f>
        <v>1323301.5</v>
      </c>
      <c r="G31" s="37">
        <f>+E31+F31</f>
        <v>14556316.499999998</v>
      </c>
      <c r="H31" s="37">
        <f>+G31*0.1</f>
        <v>1455631.65</v>
      </c>
      <c r="I31" s="37">
        <f>+H31*0.19</f>
        <v>276570.0135</v>
      </c>
      <c r="J31" s="37">
        <f>+ROUND((G31+I31),0)</f>
        <v>14832887</v>
      </c>
      <c r="K31" s="43">
        <f>+J31*C31</f>
        <v>29665774</v>
      </c>
    </row>
    <row r="33" spans="4:6" x14ac:dyDescent="0.3">
      <c r="D33" s="44" t="s">
        <v>37</v>
      </c>
      <c r="E33" s="44"/>
      <c r="F33" s="44"/>
    </row>
    <row r="34" spans="4:6" ht="26" x14ac:dyDescent="0.3">
      <c r="D34" s="45" t="s">
        <v>38</v>
      </c>
      <c r="E34" s="45" t="s">
        <v>39</v>
      </c>
      <c r="F34" s="46" t="s">
        <v>40</v>
      </c>
    </row>
    <row r="35" spans="4:6" x14ac:dyDescent="0.3">
      <c r="D35" s="47" t="s">
        <v>41</v>
      </c>
      <c r="E35" s="48">
        <v>8</v>
      </c>
      <c r="F35" s="49">
        <f>+G16+(((G10+G21+K26)/30)*8)</f>
        <v>17175421.733333334</v>
      </c>
    </row>
    <row r="36" spans="4:6" x14ac:dyDescent="0.3">
      <c r="D36" s="47" t="s">
        <v>42</v>
      </c>
      <c r="E36" s="48">
        <v>30</v>
      </c>
      <c r="F36" s="49">
        <f>+(((G$10+G$21+K$26)/30)*E36)</f>
        <v>49801949</v>
      </c>
    </row>
    <row r="37" spans="4:6" x14ac:dyDescent="0.3">
      <c r="D37" s="47" t="s">
        <v>43</v>
      </c>
      <c r="E37" s="48">
        <v>30</v>
      </c>
      <c r="F37" s="49">
        <f t="shared" ref="F37" si="0">+(((G$10+G$21+K$26)/30)*E37)</f>
        <v>49801949</v>
      </c>
    </row>
    <row r="38" spans="4:6" x14ac:dyDescent="0.3">
      <c r="D38" s="50" t="s">
        <v>44</v>
      </c>
      <c r="E38" s="51">
        <v>30</v>
      </c>
      <c r="F38" s="52">
        <f>+(((G$10+G$21+K$26)/30)*14)+(((G$10+G$21+K$31)/30)*16)</f>
        <v>50057246.066666663</v>
      </c>
    </row>
    <row r="39" spans="4:6" x14ac:dyDescent="0.3">
      <c r="D39" s="47" t="s">
        <v>45</v>
      </c>
      <c r="E39" s="48">
        <v>30</v>
      </c>
      <c r="F39" s="49">
        <f>+(((G$10+G$21+K$31)/30)*E39)</f>
        <v>50280631</v>
      </c>
    </row>
    <row r="40" spans="4:6" x14ac:dyDescent="0.3">
      <c r="D40" s="47" t="s">
        <v>46</v>
      </c>
      <c r="E40" s="48">
        <v>30</v>
      </c>
      <c r="F40" s="49">
        <f t="shared" ref="F40:F47" si="1">+(((G$10+G$21+K$31)/30)*E40)</f>
        <v>50280631</v>
      </c>
    </row>
    <row r="41" spans="4:6" x14ac:dyDescent="0.3">
      <c r="D41" s="47" t="s">
        <v>47</v>
      </c>
      <c r="E41" s="48">
        <v>30</v>
      </c>
      <c r="F41" s="49">
        <f t="shared" si="1"/>
        <v>50280631</v>
      </c>
    </row>
    <row r="42" spans="4:6" x14ac:dyDescent="0.3">
      <c r="D42" s="47" t="s">
        <v>48</v>
      </c>
      <c r="E42" s="48">
        <v>30</v>
      </c>
      <c r="F42" s="49">
        <f t="shared" si="1"/>
        <v>50280631</v>
      </c>
    </row>
    <row r="43" spans="4:6" x14ac:dyDescent="0.3">
      <c r="D43" s="47" t="s">
        <v>49</v>
      </c>
      <c r="E43" s="48">
        <v>30</v>
      </c>
      <c r="F43" s="49">
        <f t="shared" si="1"/>
        <v>50280631</v>
      </c>
    </row>
    <row r="44" spans="4:6" x14ac:dyDescent="0.3">
      <c r="D44" s="47" t="s">
        <v>7</v>
      </c>
      <c r="E44" s="48">
        <v>30</v>
      </c>
      <c r="F44" s="49">
        <f t="shared" si="1"/>
        <v>50280631</v>
      </c>
    </row>
    <row r="45" spans="4:6" x14ac:dyDescent="0.3">
      <c r="D45" s="47" t="s">
        <v>50</v>
      </c>
      <c r="E45" s="48">
        <v>30</v>
      </c>
      <c r="F45" s="49">
        <f t="shared" si="1"/>
        <v>50280631</v>
      </c>
    </row>
    <row r="46" spans="4:6" x14ac:dyDescent="0.3">
      <c r="D46" s="47" t="s">
        <v>51</v>
      </c>
      <c r="E46" s="48">
        <v>30</v>
      </c>
      <c r="F46" s="49">
        <f t="shared" si="1"/>
        <v>50280631</v>
      </c>
    </row>
    <row r="47" spans="4:6" x14ac:dyDescent="0.3">
      <c r="D47" s="47" t="s">
        <v>41</v>
      </c>
      <c r="E47" s="48">
        <v>22</v>
      </c>
      <c r="F47" s="49">
        <f t="shared" si="1"/>
        <v>36872462.733333334</v>
      </c>
    </row>
    <row r="48" spans="4:6" x14ac:dyDescent="0.3">
      <c r="D48" s="53" t="s">
        <v>52</v>
      </c>
      <c r="E48" s="54">
        <f>SUM(E35:E47)</f>
        <v>360</v>
      </c>
      <c r="F48" s="55">
        <f>SUM(F35:F47)</f>
        <v>605954076.5333333</v>
      </c>
    </row>
    <row r="49" spans="4:6" x14ac:dyDescent="0.3">
      <c r="D49" s="56" t="s">
        <v>53</v>
      </c>
      <c r="E49" s="57"/>
      <c r="F49" s="58">
        <v>660000000</v>
      </c>
    </row>
    <row r="50" spans="4:6" ht="32.15" customHeight="1" x14ac:dyDescent="0.3">
      <c r="D50" s="59" t="s">
        <v>54</v>
      </c>
      <c r="E50" s="59"/>
      <c r="F50" s="60">
        <f>+F49-F48</f>
        <v>54045923.466666698</v>
      </c>
    </row>
  </sheetData>
  <mergeCells count="16">
    <mergeCell ref="B29:K29"/>
    <mergeCell ref="B30:B31"/>
    <mergeCell ref="D33:F33"/>
    <mergeCell ref="D49:E49"/>
    <mergeCell ref="D50:E50"/>
    <mergeCell ref="B10:E10"/>
    <mergeCell ref="B16:E16"/>
    <mergeCell ref="B21:E21"/>
    <mergeCell ref="B24:K24"/>
    <mergeCell ref="B25:B26"/>
    <mergeCell ref="B13:G13"/>
    <mergeCell ref="B14:B15"/>
    <mergeCell ref="B18:G18"/>
    <mergeCell ref="B19:B20"/>
    <mergeCell ref="B3:G3"/>
    <mergeCell ref="B4:B9"/>
  </mergeCells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P.O</vt:lpstr>
      <vt:lpstr>P.O!Área_de_impresión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David Aldana Garcia</dc:creator>
  <cp:lastModifiedBy>Jesus David Aldana Garcia</cp:lastModifiedBy>
  <dcterms:created xsi:type="dcterms:W3CDTF">2025-03-31T17:38:18Z</dcterms:created>
  <dcterms:modified xsi:type="dcterms:W3CDTF">2025-03-31T17:42:32Z</dcterms:modified>
</cp:coreProperties>
</file>